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2.환경\01.폐기물\002.의료 폐기물\입찰\261211_의료폐기물 위탁처리 용역\"/>
    </mc:Choice>
  </mc:AlternateContent>
  <bookViews>
    <workbookView xWindow="360" yWindow="30" windowWidth="28035" windowHeight="1257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Sheet1!$A$1:$I$32</definedName>
  </definedNames>
  <calcPr calcId="152511"/>
</workbook>
</file>

<file path=xl/calcChain.xml><?xml version="1.0" encoding="utf-8"?>
<calcChain xmlns="http://schemas.openxmlformats.org/spreadsheetml/2006/main">
  <c r="I17" i="1" l="1"/>
  <c r="I15" i="1"/>
  <c r="I14" i="1"/>
  <c r="I13" i="1"/>
  <c r="I12" i="1"/>
  <c r="I11" i="1"/>
  <c r="I10" i="1"/>
  <c r="I9" i="1"/>
  <c r="I8" i="1"/>
  <c r="H20" i="1"/>
  <c r="G20" i="1"/>
  <c r="F20" i="1"/>
  <c r="E20" i="1"/>
  <c r="D20" i="1"/>
  <c r="C20" i="1"/>
  <c r="B20" i="1"/>
  <c r="I19" i="1"/>
  <c r="I18" i="1"/>
  <c r="I16" i="1"/>
  <c r="I20" i="1" l="1"/>
  <c r="B22" i="1" s="1"/>
</calcChain>
</file>

<file path=xl/sharedStrings.xml><?xml version="1.0" encoding="utf-8"?>
<sst xmlns="http://schemas.openxmlformats.org/spreadsheetml/2006/main" count="33" uniqueCount="33">
  <si>
    <t>일반</t>
    <phoneticPr fontId="2" type="noConversion"/>
  </si>
  <si>
    <t>병리계</t>
    <phoneticPr fontId="2" type="noConversion"/>
  </si>
  <si>
    <t>손상성</t>
    <phoneticPr fontId="2" type="noConversion"/>
  </si>
  <si>
    <t>조직물류</t>
    <phoneticPr fontId="2" type="noConversion"/>
  </si>
  <si>
    <t>혈액오염</t>
    <phoneticPr fontId="2" type="noConversion"/>
  </si>
  <si>
    <t>월</t>
    <phoneticPr fontId="2" type="noConversion"/>
  </si>
  <si>
    <t>합 계</t>
    <phoneticPr fontId="2" type="noConversion"/>
  </si>
  <si>
    <t>생물화학</t>
    <phoneticPr fontId="2" type="noConversion"/>
  </si>
  <si>
    <t>격리의료</t>
    <phoneticPr fontId="2" type="noConversion"/>
  </si>
  <si>
    <t>비 고</t>
    <phoneticPr fontId="2" type="noConversion"/>
  </si>
  <si>
    <t xml:space="preserve">* 합성수지 용기 별도(병원 지급)
* RFID 태그 및 박스 비용 단가에 포함 </t>
    <phoneticPr fontId="2" type="noConversion"/>
  </si>
  <si>
    <t>단위 : kg, 원</t>
    <phoneticPr fontId="2" type="noConversion"/>
  </si>
  <si>
    <t xml:space="preserve">                                  상호 또는 법인명 :          </t>
    <phoneticPr fontId="2" type="noConversion"/>
  </si>
  <si>
    <t>한림대학교성심병원 귀하</t>
    <phoneticPr fontId="2" type="noConversion"/>
  </si>
  <si>
    <t xml:space="preserve">                                                     대       표      자 :                        (인)</t>
    <phoneticPr fontId="2" type="noConversion"/>
  </si>
  <si>
    <t>총 합 
(kg)</t>
    <phoneticPr fontId="2" type="noConversion"/>
  </si>
  <si>
    <t>단 가 
(원)</t>
    <phoneticPr fontId="2" type="noConversion"/>
  </si>
  <si>
    <t>총 액 
(원)</t>
    <phoneticPr fontId="2" type="noConversion"/>
  </si>
  <si>
    <t>한림대성심병원 의료폐기물 성상별 배출 내역서</t>
    <phoneticPr fontId="2" type="noConversion"/>
  </si>
  <si>
    <t>2025.  12.     .</t>
    <phoneticPr fontId="2" type="noConversion"/>
  </si>
  <si>
    <t>'25년01월</t>
    <phoneticPr fontId="2" type="noConversion"/>
  </si>
  <si>
    <t>'25년02월</t>
  </si>
  <si>
    <t>'25년03월</t>
  </si>
  <si>
    <t>'25년04월</t>
  </si>
  <si>
    <t>'25년05월</t>
  </si>
  <si>
    <t>'25년06월</t>
  </si>
  <si>
    <t>'25년07월</t>
  </si>
  <si>
    <t>'25년08월</t>
  </si>
  <si>
    <t>'25년09월</t>
  </si>
  <si>
    <t>'24년12월</t>
    <phoneticPr fontId="2" type="noConversion"/>
  </si>
  <si>
    <t>'25년10월</t>
  </si>
  <si>
    <t>'25년11월</t>
  </si>
  <si>
    <t>( 2024년12월 ~ 2025년11월)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</si>
</sst>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_-* #,##0.00_-;\-* #,##0.00_-;_-* &quot;-&quot;_-;_-@_-"/>
    <numFmt numFmtId="177" formatCode="_-* #,##0.000_-;\-* #,##0.000_-;_-* &quot;-&quot;_-;_-@_-"/>
    <numFmt numFmtId="178" formatCode="#,##0_ 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5"/>
      <color theme="1"/>
      <name val="HY견명조"/>
      <family val="1"/>
      <charset val="129"/>
    </font>
    <font>
      <b/>
      <sz val="20"/>
      <color theme="1"/>
      <name val="HY견명조"/>
      <family val="1"/>
      <charset val="129"/>
    </font>
    <font>
      <sz val="18"/>
      <color theme="1"/>
      <name val="HY견명조"/>
      <family val="1"/>
      <charset val="129"/>
    </font>
    <font>
      <b/>
      <sz val="15"/>
      <color theme="1"/>
      <name val="HY견명조"/>
      <family val="1"/>
      <charset val="129"/>
    </font>
    <font>
      <sz val="11"/>
      <color theme="1"/>
      <name val="HY견명조"/>
      <family val="1"/>
      <charset val="129"/>
    </font>
    <font>
      <sz val="20"/>
      <color theme="1"/>
      <name val="HY견명조"/>
      <family val="1"/>
      <charset val="129"/>
    </font>
    <font>
      <b/>
      <sz val="13"/>
      <color theme="1"/>
      <name val="HY견명조"/>
      <family val="1"/>
      <charset val="129"/>
    </font>
    <font>
      <sz val="13"/>
      <color theme="1"/>
      <name val="HY견명조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177" fontId="0" fillId="0" borderId="0" xfId="1" applyNumberFormat="1" applyFont="1" applyFill="1" applyBorder="1" applyAlignment="1">
      <alignment horizontal="center" vertical="center"/>
    </xf>
    <xf numFmtId="41" fontId="0" fillId="0" borderId="0" xfId="1" applyFont="1">
      <alignment vertical="center"/>
    </xf>
    <xf numFmtId="0" fontId="0" fillId="0" borderId="0" xfId="0" applyBorder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Border="1">
      <alignment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10" fillId="2" borderId="4" xfId="0" quotePrefix="1" applyFont="1" applyFill="1" applyBorder="1" applyAlignment="1">
      <alignment horizontal="center" vertical="center"/>
    </xf>
    <xf numFmtId="41" fontId="10" fillId="0" borderId="5" xfId="1" applyNumberFormat="1" applyFont="1" applyBorder="1" applyAlignment="1">
      <alignment horizontal="center" vertical="center"/>
    </xf>
    <xf numFmtId="41" fontId="9" fillId="0" borderId="8" xfId="1" applyNumberFormat="1" applyFont="1" applyBorder="1" applyAlignment="1">
      <alignment horizontal="center" vertical="center"/>
    </xf>
    <xf numFmtId="41" fontId="9" fillId="0" borderId="9" xfId="1" applyNumberFormat="1" applyFont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 wrapText="1"/>
    </xf>
    <xf numFmtId="41" fontId="9" fillId="0" borderId="11" xfId="0" applyNumberFormat="1" applyFont="1" applyBorder="1">
      <alignment vertical="center"/>
    </xf>
    <xf numFmtId="41" fontId="9" fillId="0" borderId="12" xfId="0" applyNumberFormat="1" applyFont="1" applyBorder="1">
      <alignment vertical="center"/>
    </xf>
    <xf numFmtId="41" fontId="9" fillId="0" borderId="1" xfId="0" applyNumberFormat="1" applyFont="1" applyBorder="1">
      <alignment vertical="center"/>
    </xf>
    <xf numFmtId="0" fontId="9" fillId="2" borderId="10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6" fillId="0" borderId="12" xfId="0" applyNumberFormat="1" applyFont="1" applyBorder="1" applyAlignment="1">
      <alignment horizontal="center" vertical="center" wrapText="1"/>
    </xf>
    <xf numFmtId="176" fontId="6" fillId="0" borderId="13" xfId="0" applyNumberFormat="1" applyFont="1" applyBorder="1" applyAlignment="1">
      <alignment horizontal="center" vertical="center"/>
    </xf>
    <xf numFmtId="176" fontId="6" fillId="0" borderId="14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9" fillId="3" borderId="13" xfId="0" applyNumberFormat="1" applyFont="1" applyFill="1" applyBorder="1" applyAlignment="1">
      <alignment horizontal="center" vertical="center"/>
    </xf>
    <xf numFmtId="0" fontId="9" fillId="3" borderId="14" xfId="0" applyNumberFormat="1" applyFont="1" applyFill="1" applyBorder="1" applyAlignment="1">
      <alignment horizontal="center" vertical="center"/>
    </xf>
    <xf numFmtId="178" fontId="9" fillId="3" borderId="12" xfId="0" applyNumberFormat="1" applyFont="1" applyFill="1" applyBorder="1" applyAlignment="1">
      <alignment horizontal="center" vertical="center"/>
    </xf>
    <xf numFmtId="178" fontId="9" fillId="3" borderId="13" xfId="0" applyNumberFormat="1" applyFont="1" applyFill="1" applyBorder="1" applyAlignment="1">
      <alignment horizontal="center" vertical="center"/>
    </xf>
    <xf numFmtId="178" fontId="9" fillId="3" borderId="14" xfId="0" applyNumberFormat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35"/>
  <sheetViews>
    <sheetView tabSelected="1" view="pageBreakPreview" zoomScale="85" zoomScaleNormal="100" zoomScaleSheetLayoutView="85" workbookViewId="0">
      <selection activeCell="A3" sqref="A3:I3"/>
    </sheetView>
  </sheetViews>
  <sheetFormatPr defaultRowHeight="16.5" x14ac:dyDescent="0.3"/>
  <cols>
    <col min="1" max="1" width="14.625" customWidth="1"/>
    <col min="2" max="2" width="15.5" customWidth="1"/>
    <col min="3" max="5" width="15.125" customWidth="1"/>
    <col min="6" max="6" width="15.5" customWidth="1"/>
    <col min="7" max="7" width="12.625" customWidth="1"/>
    <col min="8" max="8" width="15.125" customWidth="1"/>
    <col min="9" max="9" width="17.25" customWidth="1"/>
    <col min="10" max="10" width="10.875" bestFit="1" customWidth="1"/>
    <col min="11" max="11" width="16.5" customWidth="1"/>
    <col min="12" max="12" width="9.375" bestFit="1" customWidth="1"/>
    <col min="13" max="13" width="13" bestFit="1" customWidth="1"/>
  </cols>
  <sheetData>
    <row r="3" spans="1:12" ht="47.25" customHeight="1" x14ac:dyDescent="0.3">
      <c r="A3" s="25" t="s">
        <v>18</v>
      </c>
      <c r="B3" s="25"/>
      <c r="C3" s="25"/>
      <c r="D3" s="25"/>
      <c r="E3" s="25"/>
      <c r="F3" s="25"/>
      <c r="G3" s="25"/>
      <c r="H3" s="25"/>
      <c r="I3" s="25"/>
    </row>
    <row r="4" spans="1:12" ht="23.1" customHeight="1" x14ac:dyDescent="0.3">
      <c r="A4" s="26" t="s">
        <v>32</v>
      </c>
      <c r="B4" s="26"/>
      <c r="C4" s="26"/>
      <c r="D4" s="26"/>
      <c r="E4" s="26"/>
      <c r="F4" s="26"/>
      <c r="G4" s="26"/>
      <c r="H4" s="26"/>
      <c r="I4" s="26"/>
    </row>
    <row r="5" spans="1:12" ht="23.1" customHeight="1" x14ac:dyDescent="0.3">
      <c r="A5" s="4"/>
      <c r="B5" s="4"/>
      <c r="C5" s="4"/>
      <c r="D5" s="4"/>
      <c r="E5" s="4"/>
      <c r="F5" s="4"/>
      <c r="G5" s="4"/>
      <c r="H5" s="4"/>
      <c r="I5" s="4"/>
    </row>
    <row r="6" spans="1:12" ht="35.25" customHeight="1" x14ac:dyDescent="0.3">
      <c r="A6" s="5"/>
      <c r="B6" s="5"/>
      <c r="C6" s="5"/>
      <c r="D6" s="5"/>
      <c r="E6" s="5"/>
      <c r="F6" s="5"/>
      <c r="G6" s="5"/>
      <c r="H6" s="5"/>
      <c r="I6" s="6" t="s">
        <v>11</v>
      </c>
    </row>
    <row r="7" spans="1:12" ht="45" customHeight="1" x14ac:dyDescent="0.3">
      <c r="A7" s="9" t="s">
        <v>5</v>
      </c>
      <c r="B7" s="10" t="s">
        <v>0</v>
      </c>
      <c r="C7" s="10" t="s">
        <v>1</v>
      </c>
      <c r="D7" s="10" t="s">
        <v>2</v>
      </c>
      <c r="E7" s="10" t="s">
        <v>3</v>
      </c>
      <c r="F7" s="10" t="s">
        <v>4</v>
      </c>
      <c r="G7" s="10" t="s">
        <v>7</v>
      </c>
      <c r="H7" s="11" t="s">
        <v>8</v>
      </c>
      <c r="I7" s="12" t="s">
        <v>6</v>
      </c>
    </row>
    <row r="8" spans="1:12" ht="45" customHeight="1" x14ac:dyDescent="0.3">
      <c r="A8" s="13" t="s">
        <v>29</v>
      </c>
      <c r="B8" s="14">
        <v>43486.512000000002</v>
      </c>
      <c r="C8" s="14">
        <v>1626.5219999999999</v>
      </c>
      <c r="D8" s="14">
        <v>855.22299999999996</v>
      </c>
      <c r="E8" s="14">
        <v>1.66</v>
      </c>
      <c r="F8" s="14">
        <v>17808.531999999999</v>
      </c>
      <c r="G8" s="14">
        <v>158.59899999999999</v>
      </c>
      <c r="H8" s="14">
        <v>4730.9250000000002</v>
      </c>
      <c r="I8" s="15">
        <f t="shared" ref="I8:I19" si="0">SUM(B8:H8)</f>
        <v>68667.972999999998</v>
      </c>
      <c r="J8" s="1"/>
      <c r="L8" s="1"/>
    </row>
    <row r="9" spans="1:12" ht="45" customHeight="1" x14ac:dyDescent="0.3">
      <c r="A9" s="13" t="s">
        <v>20</v>
      </c>
      <c r="B9" s="14">
        <v>44430.648000000001</v>
      </c>
      <c r="C9" s="14">
        <v>1829.6510000000001</v>
      </c>
      <c r="D9" s="14">
        <v>964.58</v>
      </c>
      <c r="E9" s="14">
        <v>19.297000000000001</v>
      </c>
      <c r="F9" s="14">
        <v>16361.826999999999</v>
      </c>
      <c r="G9" s="14">
        <v>125.68</v>
      </c>
      <c r="H9" s="14">
        <v>4694.9340000000002</v>
      </c>
      <c r="I9" s="15">
        <f t="shared" si="0"/>
        <v>68426.616999999998</v>
      </c>
      <c r="J9" s="1"/>
      <c r="L9" s="1"/>
    </row>
    <row r="10" spans="1:12" ht="45" customHeight="1" x14ac:dyDescent="0.3">
      <c r="A10" s="13" t="s">
        <v>21</v>
      </c>
      <c r="B10" s="14">
        <v>43506.383999999998</v>
      </c>
      <c r="C10" s="14">
        <v>1874.82</v>
      </c>
      <c r="D10" s="14">
        <v>910.85400000000004</v>
      </c>
      <c r="E10" s="14">
        <v>17.14</v>
      </c>
      <c r="F10" s="14">
        <v>18142.103999999999</v>
      </c>
      <c r="G10" s="14">
        <v>162.505</v>
      </c>
      <c r="H10" s="14">
        <v>4534.5910000000003</v>
      </c>
      <c r="I10" s="15">
        <f t="shared" si="0"/>
        <v>69148.397999999986</v>
      </c>
      <c r="J10" s="1"/>
      <c r="L10" s="1"/>
    </row>
    <row r="11" spans="1:12" ht="45" customHeight="1" x14ac:dyDescent="0.3">
      <c r="A11" s="13" t="s">
        <v>22</v>
      </c>
      <c r="B11" s="14">
        <v>45210.194000000003</v>
      </c>
      <c r="C11" s="14">
        <v>1662.8510000000001</v>
      </c>
      <c r="D11" s="14">
        <v>1154.097</v>
      </c>
      <c r="E11" s="14">
        <v>7.7</v>
      </c>
      <c r="F11" s="14">
        <v>18793.901999999998</v>
      </c>
      <c r="G11" s="14">
        <v>175.92699999999999</v>
      </c>
      <c r="H11" s="14">
        <v>4686.5389999999998</v>
      </c>
      <c r="I11" s="15">
        <f t="shared" si="0"/>
        <v>71691.210000000006</v>
      </c>
      <c r="J11" s="1"/>
      <c r="L11" s="1"/>
    </row>
    <row r="12" spans="1:12" ht="45" customHeight="1" x14ac:dyDescent="0.3">
      <c r="A12" s="13" t="s">
        <v>23</v>
      </c>
      <c r="B12" s="14">
        <v>46429.078999999998</v>
      </c>
      <c r="C12" s="14">
        <v>1909.182</v>
      </c>
      <c r="D12" s="14">
        <v>1037.164</v>
      </c>
      <c r="E12" s="14">
        <v>8.56</v>
      </c>
      <c r="F12" s="14">
        <v>19881.903999999999</v>
      </c>
      <c r="G12" s="14">
        <v>169.92</v>
      </c>
      <c r="H12" s="14">
        <v>4102.6329999999998</v>
      </c>
      <c r="I12" s="15">
        <f t="shared" si="0"/>
        <v>73538.441999999995</v>
      </c>
      <c r="J12" s="1"/>
      <c r="L12" s="1"/>
    </row>
    <row r="13" spans="1:12" ht="45" customHeight="1" x14ac:dyDescent="0.3">
      <c r="A13" s="13" t="s">
        <v>24</v>
      </c>
      <c r="B13" s="14">
        <v>43754.338000000003</v>
      </c>
      <c r="C13" s="14">
        <v>1683.3530000000001</v>
      </c>
      <c r="D13" s="14">
        <v>997.52200000000005</v>
      </c>
      <c r="E13" s="14">
        <v>0</v>
      </c>
      <c r="F13" s="14">
        <v>19140.653999999999</v>
      </c>
      <c r="G13" s="14">
        <v>186.46</v>
      </c>
      <c r="H13" s="14">
        <v>4238.5129999999999</v>
      </c>
      <c r="I13" s="15">
        <f t="shared" si="0"/>
        <v>70000.840000000011</v>
      </c>
      <c r="J13" s="1"/>
      <c r="L13" s="1"/>
    </row>
    <row r="14" spans="1:12" ht="45" customHeight="1" x14ac:dyDescent="0.3">
      <c r="A14" s="13" t="s">
        <v>25</v>
      </c>
      <c r="B14" s="14">
        <v>42596.563999999998</v>
      </c>
      <c r="C14" s="14">
        <v>1719.547</v>
      </c>
      <c r="D14" s="14">
        <v>983.08</v>
      </c>
      <c r="E14" s="14">
        <v>0</v>
      </c>
      <c r="F14" s="14">
        <v>22568.165000000001</v>
      </c>
      <c r="G14" s="14">
        <v>134.167</v>
      </c>
      <c r="H14" s="14">
        <v>4271.83</v>
      </c>
      <c r="I14" s="15">
        <f t="shared" si="0"/>
        <v>72273.353000000003</v>
      </c>
      <c r="J14" s="1"/>
      <c r="L14" s="1"/>
    </row>
    <row r="15" spans="1:12" ht="45" customHeight="1" x14ac:dyDescent="0.3">
      <c r="A15" s="13" t="s">
        <v>26</v>
      </c>
      <c r="B15" s="14">
        <v>48397.141000000003</v>
      </c>
      <c r="C15" s="14">
        <v>2141.3780000000002</v>
      </c>
      <c r="D15" s="14">
        <v>1231.673</v>
      </c>
      <c r="E15" s="14">
        <v>0</v>
      </c>
      <c r="F15" s="14">
        <v>24123.528999999999</v>
      </c>
      <c r="G15" s="14">
        <v>137.88900000000001</v>
      </c>
      <c r="H15" s="14">
        <v>6061.3040000000001</v>
      </c>
      <c r="I15" s="15">
        <f t="shared" si="0"/>
        <v>82092.914000000004</v>
      </c>
      <c r="J15" s="1"/>
      <c r="L15" s="1"/>
    </row>
    <row r="16" spans="1:12" ht="45" customHeight="1" x14ac:dyDescent="0.3">
      <c r="A16" s="13" t="s">
        <v>27</v>
      </c>
      <c r="B16" s="14">
        <v>45719.678</v>
      </c>
      <c r="C16" s="14">
        <v>1916.9860000000001</v>
      </c>
      <c r="D16" s="14">
        <v>985.21500000000003</v>
      </c>
      <c r="E16" s="14">
        <v>0</v>
      </c>
      <c r="F16" s="14">
        <v>18626.227999999999</v>
      </c>
      <c r="G16" s="14">
        <v>115.875</v>
      </c>
      <c r="H16" s="14">
        <v>7797.7340000000004</v>
      </c>
      <c r="I16" s="15">
        <f t="shared" si="0"/>
        <v>75161.715999999986</v>
      </c>
      <c r="J16" s="1"/>
      <c r="L16" s="1"/>
    </row>
    <row r="17" spans="1:13" ht="45" customHeight="1" x14ac:dyDescent="0.3">
      <c r="A17" s="13" t="s">
        <v>28</v>
      </c>
      <c r="B17" s="14">
        <v>49135.379000000001</v>
      </c>
      <c r="C17" s="14">
        <v>1745.961</v>
      </c>
      <c r="D17" s="14">
        <v>1190.883</v>
      </c>
      <c r="E17" s="14">
        <v>61.015000000000001</v>
      </c>
      <c r="F17" s="14">
        <v>20020.791000000001</v>
      </c>
      <c r="G17" s="14">
        <v>69.81</v>
      </c>
      <c r="H17" s="14">
        <v>8996.9419999999991</v>
      </c>
      <c r="I17" s="15">
        <f t="shared" si="0"/>
        <v>81220.781000000003</v>
      </c>
      <c r="J17" s="1"/>
      <c r="L17" s="1"/>
    </row>
    <row r="18" spans="1:13" ht="45" customHeight="1" x14ac:dyDescent="0.3">
      <c r="A18" s="13" t="s">
        <v>30</v>
      </c>
      <c r="B18" s="14">
        <v>44725.500999999997</v>
      </c>
      <c r="C18" s="14">
        <v>1230.5730000000001</v>
      </c>
      <c r="D18" s="14">
        <v>958.91499999999996</v>
      </c>
      <c r="E18" s="14">
        <v>5.58</v>
      </c>
      <c r="F18" s="14">
        <v>19905.561000000002</v>
      </c>
      <c r="G18" s="14">
        <v>41.49</v>
      </c>
      <c r="H18" s="14">
        <v>7390.3270000000002</v>
      </c>
      <c r="I18" s="15">
        <f t="shared" si="0"/>
        <v>74257.947000000015</v>
      </c>
      <c r="J18" s="1"/>
      <c r="L18" s="1"/>
    </row>
    <row r="19" spans="1:13" ht="45" customHeight="1" x14ac:dyDescent="0.3">
      <c r="A19" s="13" t="s">
        <v>31</v>
      </c>
      <c r="B19" s="14">
        <v>46774.152999999998</v>
      </c>
      <c r="C19" s="14">
        <v>950.34100000000001</v>
      </c>
      <c r="D19" s="14">
        <v>843.93899999999996</v>
      </c>
      <c r="E19" s="14">
        <v>70.709999999999994</v>
      </c>
      <c r="F19" s="14">
        <v>18769.48</v>
      </c>
      <c r="G19" s="14">
        <v>34.92</v>
      </c>
      <c r="H19" s="14">
        <v>6712.6379999999999</v>
      </c>
      <c r="I19" s="16">
        <f t="shared" si="0"/>
        <v>74156.180999999997</v>
      </c>
      <c r="J19" s="1"/>
      <c r="L19" s="1"/>
    </row>
    <row r="20" spans="1:13" ht="50.1" customHeight="1" x14ac:dyDescent="0.3">
      <c r="A20" s="17" t="s">
        <v>15</v>
      </c>
      <c r="B20" s="18">
        <f>SUM(B8:B19)</f>
        <v>544165.57100000011</v>
      </c>
      <c r="C20" s="18">
        <f t="shared" ref="C20:I20" si="1">SUM(C8:C19)</f>
        <v>20291.165000000005</v>
      </c>
      <c r="D20" s="18">
        <f t="shared" si="1"/>
        <v>12113.144999999999</v>
      </c>
      <c r="E20" s="18">
        <f t="shared" si="1"/>
        <v>191.66200000000001</v>
      </c>
      <c r="F20" s="18">
        <f t="shared" si="1"/>
        <v>234142.677</v>
      </c>
      <c r="G20" s="18">
        <f t="shared" si="1"/>
        <v>1513.242</v>
      </c>
      <c r="H20" s="19">
        <f t="shared" si="1"/>
        <v>68218.909999999989</v>
      </c>
      <c r="I20" s="20">
        <f t="shared" si="1"/>
        <v>880636.37199999997</v>
      </c>
      <c r="K20" s="2"/>
      <c r="M20" s="2"/>
    </row>
    <row r="21" spans="1:13" ht="50.1" customHeight="1" x14ac:dyDescent="0.3">
      <c r="A21" s="22" t="s">
        <v>16</v>
      </c>
      <c r="B21" s="31">
        <v>0</v>
      </c>
      <c r="C21" s="32"/>
      <c r="D21" s="32"/>
      <c r="E21" s="32"/>
      <c r="F21" s="32"/>
      <c r="G21" s="32"/>
      <c r="H21" s="32"/>
      <c r="I21" s="33"/>
      <c r="K21" s="2"/>
      <c r="M21" s="2"/>
    </row>
    <row r="22" spans="1:13" ht="50.1" customHeight="1" x14ac:dyDescent="0.3">
      <c r="A22" s="22" t="s">
        <v>17</v>
      </c>
      <c r="B22" s="34">
        <f>I20*B21</f>
        <v>0</v>
      </c>
      <c r="C22" s="35"/>
      <c r="D22" s="35"/>
      <c r="E22" s="35"/>
      <c r="F22" s="35"/>
      <c r="G22" s="35"/>
      <c r="H22" s="35"/>
      <c r="I22" s="36"/>
      <c r="K22" s="2"/>
      <c r="M22" s="2"/>
    </row>
    <row r="23" spans="1:13" ht="50.1" customHeight="1" x14ac:dyDescent="0.3">
      <c r="A23" s="21" t="s">
        <v>9</v>
      </c>
      <c r="B23" s="27" t="s">
        <v>10</v>
      </c>
      <c r="C23" s="28"/>
      <c r="D23" s="28"/>
      <c r="E23" s="28"/>
      <c r="F23" s="28"/>
      <c r="G23" s="28"/>
      <c r="H23" s="28"/>
      <c r="I23" s="29"/>
      <c r="K23" s="2"/>
      <c r="M23" s="2"/>
    </row>
    <row r="24" spans="1:13" ht="28.5" customHeight="1" x14ac:dyDescent="0.3">
      <c r="A24" s="30"/>
      <c r="B24" s="30"/>
      <c r="C24" s="30"/>
      <c r="D24" s="30"/>
      <c r="E24" s="30"/>
      <c r="F24" s="30"/>
      <c r="G24" s="30"/>
      <c r="H24" s="30"/>
      <c r="I24" s="30"/>
    </row>
    <row r="25" spans="1:13" ht="27" customHeight="1" x14ac:dyDescent="0.3">
      <c r="A25" s="23" t="s">
        <v>19</v>
      </c>
      <c r="B25" s="23"/>
      <c r="C25" s="23"/>
      <c r="D25" s="23"/>
      <c r="E25" s="23"/>
      <c r="F25" s="23"/>
      <c r="G25" s="23"/>
      <c r="H25" s="23"/>
      <c r="I25" s="23"/>
    </row>
    <row r="26" spans="1:13" ht="27" customHeight="1" x14ac:dyDescent="0.3">
      <c r="A26" s="7"/>
      <c r="B26" s="7"/>
      <c r="C26" s="7"/>
      <c r="D26" s="7"/>
      <c r="E26" s="7"/>
      <c r="F26" s="7"/>
      <c r="G26" s="7"/>
      <c r="H26" s="7"/>
      <c r="I26" s="7"/>
    </row>
    <row r="27" spans="1:13" ht="30" customHeight="1" x14ac:dyDescent="0.3">
      <c r="A27" s="23" t="s">
        <v>12</v>
      </c>
      <c r="B27" s="23"/>
      <c r="C27" s="23"/>
      <c r="D27" s="23"/>
      <c r="E27" s="23"/>
      <c r="F27" s="23"/>
      <c r="G27" s="23"/>
      <c r="H27" s="23"/>
      <c r="I27" s="23"/>
    </row>
    <row r="28" spans="1:13" ht="14.25" customHeight="1" x14ac:dyDescent="0.3">
      <c r="A28" s="7"/>
      <c r="B28" s="7"/>
      <c r="C28" s="7"/>
      <c r="D28" s="7"/>
      <c r="E28" s="7"/>
      <c r="F28" s="7"/>
      <c r="G28" s="7"/>
      <c r="H28" s="7"/>
      <c r="I28" s="7"/>
    </row>
    <row r="29" spans="1:13" ht="30" customHeight="1" x14ac:dyDescent="0.3">
      <c r="A29" s="23" t="s">
        <v>14</v>
      </c>
      <c r="B29" s="23"/>
      <c r="C29" s="23"/>
      <c r="D29" s="23"/>
      <c r="E29" s="23"/>
      <c r="F29" s="23"/>
      <c r="G29" s="23"/>
      <c r="H29" s="23"/>
      <c r="I29" s="23"/>
    </row>
    <row r="30" spans="1:13" ht="39.950000000000003" customHeight="1" x14ac:dyDescent="0.3">
      <c r="A30" s="8"/>
      <c r="B30" s="8"/>
      <c r="C30" s="8"/>
      <c r="D30" s="8"/>
      <c r="E30" s="8"/>
      <c r="F30" s="8"/>
      <c r="G30" s="8"/>
      <c r="H30" s="8"/>
      <c r="I30" s="8"/>
    </row>
    <row r="31" spans="1:13" ht="39.950000000000003" customHeight="1" x14ac:dyDescent="0.3">
      <c r="A31" s="24" t="s">
        <v>13</v>
      </c>
      <c r="B31" s="24"/>
      <c r="C31" s="24"/>
      <c r="D31" s="24"/>
      <c r="E31" s="24"/>
      <c r="F31" s="24"/>
      <c r="G31" s="24"/>
      <c r="H31" s="24"/>
      <c r="I31" s="24"/>
    </row>
    <row r="32" spans="1:13" ht="39.950000000000003" customHeight="1" x14ac:dyDescent="0.3">
      <c r="A32" s="8"/>
      <c r="B32" s="8"/>
      <c r="C32" s="8"/>
      <c r="D32" s="8"/>
      <c r="E32" s="8"/>
      <c r="F32" s="8"/>
      <c r="G32" s="8"/>
      <c r="H32" s="8"/>
      <c r="I32" s="8"/>
    </row>
    <row r="33" spans="1:9" ht="39.950000000000003" customHeight="1" x14ac:dyDescent="0.3">
      <c r="A33" s="8"/>
      <c r="B33" s="8"/>
      <c r="C33" s="8"/>
      <c r="D33" s="8"/>
      <c r="E33" s="8"/>
      <c r="F33" s="8"/>
      <c r="G33" s="8"/>
      <c r="H33" s="8"/>
      <c r="I33" s="8"/>
    </row>
    <row r="34" spans="1:9" ht="39.950000000000003" customHeight="1" x14ac:dyDescent="0.3">
      <c r="A34" s="3"/>
      <c r="B34" s="3"/>
      <c r="C34" s="3"/>
      <c r="D34" s="3"/>
      <c r="E34" s="3"/>
      <c r="F34" s="3"/>
      <c r="G34" s="3"/>
      <c r="H34" s="3"/>
      <c r="I34" s="3"/>
    </row>
    <row r="35" spans="1:9" x14ac:dyDescent="0.3">
      <c r="A35" s="3"/>
      <c r="B35" s="3"/>
      <c r="C35" s="3"/>
      <c r="D35" s="3"/>
      <c r="E35" s="3"/>
      <c r="F35" s="3"/>
      <c r="G35" s="3"/>
      <c r="H35" s="3"/>
      <c r="I35" s="3"/>
    </row>
  </sheetData>
  <mergeCells count="10">
    <mergeCell ref="A27:I27"/>
    <mergeCell ref="A29:I29"/>
    <mergeCell ref="A31:I31"/>
    <mergeCell ref="A3:I3"/>
    <mergeCell ref="A4:I4"/>
    <mergeCell ref="B23:I23"/>
    <mergeCell ref="A24:I24"/>
    <mergeCell ref="A25:I25"/>
    <mergeCell ref="B21:I21"/>
    <mergeCell ref="B22:I22"/>
  </mergeCells>
  <phoneticPr fontId="2" type="noConversion"/>
  <pageMargins left="0.7" right="0.7" top="0.75" bottom="0.75" header="0.3" footer="0.3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hallym</cp:lastModifiedBy>
  <cp:lastPrinted>2022-12-09T01:33:52Z</cp:lastPrinted>
  <dcterms:created xsi:type="dcterms:W3CDTF">2022-01-19T06:36:07Z</dcterms:created>
  <dcterms:modified xsi:type="dcterms:W3CDTF">2025-12-11T00:59:27Z</dcterms:modified>
</cp:coreProperties>
</file>